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" sheetId="1" r:id="rId1"/>
  </sheets>
  <externalReferences>
    <externalReference r:id="rId2"/>
  </externalReferences>
  <definedNames>
    <definedName name="Z_6E36EA37_049E_4FAE_B719_2847CD16F858_.wvu.Cols" localSheetId="0" hidden="1">'Р-Крестьянская 4'!#REF!,'Р-Крестьянская 4'!#REF!</definedName>
    <definedName name="Z_6E36EA37_049E_4FAE_B719_2847CD16F858_.wvu.Rows" localSheetId="0" hidden="1">'Р-Крестьянская 4'!$42:$45</definedName>
    <definedName name="Z_73C0D023_21BD_4441_8EFA_957546C15799_.wvu.Cols" localSheetId="0" hidden="1">'Р-Крестьянская 4'!#REF!,'Р-Крестьянская 4'!#REF!</definedName>
    <definedName name="Z_73C0D023_21BD_4441_8EFA_957546C15799_.wvu.Rows" localSheetId="0" hidden="1">'Р-Крестьянская 4'!$42:$45</definedName>
    <definedName name="_xlnm.Print_Area" localSheetId="0">'Р-Крестьянская 4'!$A$1:$K$60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<sst xmlns="http://schemas.openxmlformats.org/spreadsheetml/2006/main" count="62" uniqueCount="53">
  <si>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</si>
  <si>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</si>
  <si>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</si>
  <si>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</si>
  <si>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</si>
  <si>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</si>
  <si>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</si>
  <si>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</si>
  <si>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</si>
  <si>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</si>
  <si>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</si>
  <si>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</si>
  <si>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</si>
  <si>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</si>
  <si>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</si>
  <si>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</si>
  <si>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</si>
  <si>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</si>
  <si>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</si>
  <si>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</si>
  <si>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</si>
  <si>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</si>
  <si>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</si>
  <si>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</si>
  <si>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</si>
  <si>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</si>
  <si>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</si>
  <si>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</si>
  <si>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</si>
  <si>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</si>
  <si>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</si>
  <si>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</si>
  <si>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</si>
  <si>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</si>
  <si>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</si>
  <si>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</si>
  <si>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</si>
  <si>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</si>
  <si>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</t>
  </si>
  <si>
    <t>в управлении с 01.06.2010г</t>
  </si>
  <si>
    <t xml:space="preserve">задолженность с нарастающим итогом с 01.06.2010г 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</si>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</sst>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80">
          <cell r="W80">
            <v>10237.106726327087</v>
          </cell>
          <cell r="X80">
            <v>2059.1653372077958</v>
          </cell>
          <cell r="Y80">
            <v>6748.4322000000011</v>
          </cell>
          <cell r="AA80">
            <v>0</v>
          </cell>
          <cell r="AI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X80">
            <v>22318.409076830343</v>
          </cell>
          <cell r="BB80">
            <v>0</v>
          </cell>
          <cell r="BC80">
            <v>110.34</v>
          </cell>
          <cell r="BD80">
            <v>0</v>
          </cell>
          <cell r="BN80">
            <v>64923</v>
          </cell>
          <cell r="BO80">
            <v>6426</v>
          </cell>
          <cell r="BP80">
            <v>0</v>
          </cell>
          <cell r="BQ80">
            <v>0</v>
          </cell>
          <cell r="CN80">
            <v>18156.066420854189</v>
          </cell>
          <cell r="CO80">
            <v>3733.8595942865259</v>
          </cell>
          <cell r="CP80">
            <v>0</v>
          </cell>
          <cell r="DE80">
            <v>16665.30837344996</v>
          </cell>
          <cell r="DS80">
            <v>51742.654334088962</v>
          </cell>
          <cell r="DT80">
            <v>10551.575757825869</v>
          </cell>
          <cell r="DU80">
            <v>8235.5429999999997</v>
          </cell>
          <cell r="DW80">
            <v>0</v>
          </cell>
          <cell r="DX80">
            <v>0</v>
          </cell>
          <cell r="DY80">
            <v>0</v>
          </cell>
          <cell r="EC80">
            <v>0</v>
          </cell>
          <cell r="EL80">
            <v>50712.688492069647</v>
          </cell>
          <cell r="EU80">
            <v>90509.968686243868</v>
          </cell>
          <cell r="EV80">
            <v>18236.035096656367</v>
          </cell>
          <cell r="EW80">
            <v>440.85419999999993</v>
          </cell>
          <cell r="FH80">
            <v>73208.612046445487</v>
          </cell>
          <cell r="FM80">
            <v>51337.683899696567</v>
          </cell>
          <cell r="FN80">
            <v>15450.379780996842</v>
          </cell>
          <cell r="FO80">
            <v>3.8692855901265574E-13</v>
          </cell>
          <cell r="FU80">
            <v>40664.277805561433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1515114.3699999999</v>
      </c>
      <c r="F9" s="17">
        <f t="shared" ref="F9:G9" si="0">SUM(F10:F14)</f>
        <v>1468942.58</v>
      </c>
      <c r="G9" s="17">
        <f t="shared" si="0"/>
        <v>369939.5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629492.69999999995</v>
      </c>
      <c r="F10" s="18">
        <v>662412.86</v>
      </c>
      <c r="G10" s="19">
        <v>192348.98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154328.51</v>
      </c>
      <c r="F12" s="18">
        <v>131390.73000000001</v>
      </c>
      <c r="G12" s="19">
        <v>33978.089999999997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302836.96000000002</v>
      </c>
      <c r="F13" s="18">
        <v>257455.2</v>
      </c>
      <c r="G13" s="19">
        <v>61848.69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428456.2</v>
      </c>
      <c r="F14" s="18">
        <v>417683.79</v>
      </c>
      <c r="G14" s="19">
        <v>81763.740000000005</v>
      </c>
    </row>
    <row r="15" spans="1:7" ht="15.75" x14ac:dyDescent="0.25">
      <c r="A15" s="76" t="s">
        <v>41</v>
      </c>
      <c r="B15" s="77"/>
      <c r="C15" s="77"/>
      <c r="D15" s="78"/>
      <c r="E15" s="88">
        <f>SUM(E16:E19)</f>
        <v>1033750.72</v>
      </c>
      <c r="F15" s="88">
        <f t="shared" ref="F15:G15" si="1">SUM(F16:F19)</f>
        <v>986726.71000000008</v>
      </c>
      <c r="G15" s="88">
        <f t="shared" si="1"/>
        <v>138912.27999999997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1015021.16</v>
      </c>
      <c r="F16" s="18">
        <v>969757.81</v>
      </c>
      <c r="G16" s="19">
        <v>137151.62</v>
      </c>
    </row>
    <row r="17" spans="1:13" ht="15.75" x14ac:dyDescent="0.25">
      <c r="A17" s="66" t="s">
        <v>46</v>
      </c>
      <c r="B17" s="66"/>
      <c r="C17" s="66"/>
      <c r="D17" s="66"/>
      <c r="E17" s="18">
        <v>1830.09</v>
      </c>
      <c r="F17" s="18">
        <v>1672.76</v>
      </c>
      <c r="G17" s="19">
        <v>157.33000000000001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16899.47</v>
      </c>
      <c r="F19" s="18">
        <v>15296.14</v>
      </c>
      <c r="G19" s="19">
        <v>1603.33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166.32</v>
      </c>
      <c r="F21" s="18">
        <v>138.6</v>
      </c>
      <c r="G21" s="19">
        <v>27.72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750267.02720000024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41363.113340365227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год'!W80</f>
        <v>10237.106726327087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год'!X80</f>
        <v>2059.1653372077958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год'!Y80</f>
        <v>6748.4322000000011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год'!AA80+'[1]свод за год'!AI80+'[1]свод за год'!AL80+'[1]свод за год'!AO80+'[1]свод за год'!AP80+'[1]свод за год'!AQ80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год'!AX80</f>
        <v>22318.409076830343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SUM(F34:F38)+35153</f>
        <v>194950.69597257517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год'!CN80+'[1]свод за год'!DS80</f>
        <v>69898.720754943148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год'!CO80+'[1]свод за год'!DT80</f>
        <v>14285.435352112396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год'!CP80+'[1]свод за год'!DU80</f>
        <v>8235.5429999999997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год'!AK80+'[1]свод за год'!AM80+'[1]свод за год'!AN80+'[1]свод за год'!BD80+'[1]свод за год'!EC80+'[1]свод за год'!DW80+'[1]свод за год'!DX80+'[1]свод за год'!DY80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год'!DE80+'[1]свод за год'!EL80</f>
        <v>67377.996865519613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SUM(F40:F48)+75811.36</f>
        <v>437118.51151560055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год'!EU80+'[1]свод за год'!FM80</f>
        <v>141847.65258594044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год'!EV80+'[1]свод за год'!FN80</f>
        <v>33686.414877653209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год'!EW80+'[1]свод за год'!FO80</f>
        <v>440.85420000000033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год'!BB80+'[1]свод за год'!BC80+'[1]свод за год'!BN80+'[1]свод за год'!BO80+'[1]свод за год'!BP80+'[1]свод за год'!BQ80</f>
        <v>71459.34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год'!FH80+'[1]свод за год'!FU80</f>
        <v>113872.88985200692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673432.32082854095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152571.28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60731.92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91839.360000000001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826003.60082854098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1015021.16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969757.81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939284.5863714593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</vt:lpstr>
      <vt:lpstr>'Р-Крестьянская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2018-04-05T13:40:29Z</cp:lastPrinted>
  <dcterms:created xsi:type="dcterms:W3CDTF">2013-05-24T09:13:10Z</dcterms:created>
  <dcterms:modified xsi:type="dcterms:W3CDTF">2018-04-05T13:41:22Z</dcterms:modified>
</cp:coreProperties>
</file>